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<sst xmlns="http://schemas.openxmlformats.org/spreadsheetml/2006/main" uniqueCount="68">
  <si>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</si>
  <si>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</si>
  <si>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</si>
  <si>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กิตติมา กวยาวงศ์    เลขที่ 23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</si>
  <si>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</si>
  <si>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</si>
  <si>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</si>
  <si>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</si>
  <si>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</si>
  <si>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</si>
  <si>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</si>
  <si>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</si>
  <si>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</si>
  <si>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</si>
  <si>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</si>
  <si>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</si>
  <si>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</si>
  <si>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</si>
  <si>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</si>
  <si>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</si>
  <si>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</si>
  <si>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</si>
  <si>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</si>
  <si>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</si>
  <si>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</si>
  <si>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</si>
  <si>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</si>
  <si>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</si>
  <si>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</si>
  <si>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</si>
  <si>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</si>
  <si>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</si>
  <si>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</si>
  <si>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</si>
  <si>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</si>
  <si>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</si>
  <si>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</si>
  <si>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</si>
  <si>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</si>
  <si>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</si>
  <si>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ก447/1777</t>
  </si>
  <si>
    <t>3150600115414</t>
  </si>
  <si>
    <t>นาง กิตติมา กวยาวงศ์</t>
  </si>
  <si>
    <t>เลขที่ 23 ม.6</t>
  </si>
  <si>
    <t>03C049</t>
  </si>
  <si>
    <t>โฉนด</t>
  </si>
  <si>
    <t>8949</t>
  </si>
  <si>
    <t xml:space="preserve">(2-1) </t>
  </si>
  <si>
    <t>23 ม.6ท่าช้าง วิเศษชัยชาญ อ่างทอง</t>
  </si>
  <si>
    <t>03C049-B001</t>
  </si>
  <si>
    <t>100|ประเภทบ้านเดี่ยว(65)</t>
  </si>
  <si>
    <t>ไม้</t>
  </si>
  <si>
    <t>ใช้เอง-(2-1)</t>
  </si>
  <si>
    <t>บ้านพักอาศัย,ที่อยู่อาศัย</t>
  </si>
  <si>
    <t>อื่นๆ</t>
  </si>
  <si>
    <t>03C050</t>
  </si>
  <si>
    <t>7107</t>
  </si>
  <si>
    <t xml:space="preserve">  มีสิ่งปลูกสร้างของบุคคลอื่น </t>
  </si>
  <si>
    <t>03C051</t>
  </si>
  <si>
    <t>13045</t>
  </si>
  <si>
    <t>ใช้ประโยชน์หลายประเภท</t>
  </si>
  <si>
    <t xml:space="preserve">ใช้เอง-อื่นๆ </t>
  </si>
  <si>
    <t>สถานศึกษา,สถานศึกษา,สถานศึกษา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</si>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</sst>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6528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60</v>
      </c>
      <c r="M10" s="69" t="s">
        <v>47</v>
      </c>
      <c r="N10" s="73" t="str">
        <f>((J10*400)+(K10*100))+L10</f>
        <v>0</v>
      </c>
      <c r="O10" s="73">
        <v>750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480</v>
      </c>
      <c r="AA10" s="70">
        <v>100</v>
      </c>
      <c r="AB10" s="73">
        <v>6650</v>
      </c>
      <c r="AC10" s="73" t="str">
        <f>Z10*AB10</f>
        <v>0</v>
      </c>
      <c r="AD10" s="71">
        <v>43</v>
      </c>
      <c r="AE10" s="71">
        <v>93</v>
      </c>
      <c r="AF10" s="73" t="str">
        <f>(AC10*(100-AE10))/100</f>
        <v>0</v>
      </c>
      <c r="AG10" s="73" t="str">
        <f>P10+AF10</f>
        <v>0</v>
      </c>
      <c r="AH10" s="73" t="str">
        <f>(AG10*AA10)/100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10</v>
      </c>
      <c r="M11" s="69" t="s">
        <v>54</v>
      </c>
      <c r="N11" s="73" t="str">
        <f>((J11*400)+(K11*100))+L11</f>
        <v>0</v>
      </c>
      <c r="O11" s="73">
        <v>750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AF11+P11</f>
        <v>0</v>
      </c>
      <c r="AH11" s="73" t="str">
        <f>AG11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</row>
    <row r="12" spans="1:40">
      <c r="A12" s="71" t="s">
        <v>40</v>
      </c>
      <c r="B12" s="72" t="s">
        <v>41</v>
      </c>
      <c r="C12" s="71" t="s">
        <v>42</v>
      </c>
      <c r="D12" s="71" t="s">
        <v>43</v>
      </c>
      <c r="E12" s="71">
        <v>2</v>
      </c>
      <c r="F12" s="71">
        <v>6529</v>
      </c>
      <c r="G12" s="72" t="s">
        <v>55</v>
      </c>
      <c r="H12" s="69" t="s">
        <v>45</v>
      </c>
      <c r="I12" s="69" t="s">
        <v>56</v>
      </c>
      <c r="J12" s="69">
        <v>0</v>
      </c>
      <c r="K12" s="69">
        <v>1</v>
      </c>
      <c r="L12" s="70">
        <v>76</v>
      </c>
      <c r="M12" s="69" t="s">
        <v>54</v>
      </c>
      <c r="N12" s="73" t="str">
        <f>((J12*400)+(K12*100))+L12</f>
        <v>0</v>
      </c>
      <c r="O12" s="73">
        <v>750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 t="s">
        <v>57</v>
      </c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</row>
    <row r="13" spans="1:40">
      <c r="A13" s="71" t="s">
        <v>40</v>
      </c>
      <c r="B13" s="72" t="s">
        <v>41</v>
      </c>
      <c r="C13" s="71" t="s">
        <v>42</v>
      </c>
      <c r="D13" s="71" t="s">
        <v>43</v>
      </c>
      <c r="E13" s="71">
        <v>3</v>
      </c>
      <c r="F13" s="71">
        <v>6530</v>
      </c>
      <c r="G13" s="72" t="s">
        <v>58</v>
      </c>
      <c r="H13" s="69" t="s">
        <v>45</v>
      </c>
      <c r="I13" s="69" t="s">
        <v>59</v>
      </c>
      <c r="J13" s="69">
        <v>1</v>
      </c>
      <c r="K13" s="69">
        <v>0</v>
      </c>
      <c r="L13" s="70">
        <v>0</v>
      </c>
      <c r="M13" s="69" t="s">
        <v>60</v>
      </c>
      <c r="N13" s="73" t="str">
        <f>((J13*400)+(K13*100))+L13</f>
        <v>0</v>
      </c>
      <c r="O13" s="73">
        <v>2650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 t="s">
        <v>57</v>
      </c>
      <c r="X13" s="69"/>
      <c r="Y13" s="69" t="s">
        <v>61</v>
      </c>
      <c r="Z13" s="73">
        <v>1296</v>
      </c>
      <c r="AA13" s="70">
        <v>100</v>
      </c>
      <c r="AB13" s="73"/>
      <c r="AC13" s="73"/>
      <c r="AD13" s="71"/>
      <c r="AE13" s="71"/>
      <c r="AF13" s="73"/>
      <c r="AG13" s="73" t="str">
        <f>P13</f>
        <v>0</v>
      </c>
      <c r="AH13" s="73" t="str">
        <f>(AG13*AA13)/100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  <c r="AM13" s="7" t="s">
        <v>62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63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64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66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67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